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data from old pc 21082021\olddata\SLBCDEPT\171 slbc Sept, 2021\171 Annexures\For e-mail\"/>
    </mc:Choice>
  </mc:AlternateContent>
  <bookViews>
    <workbookView xWindow="0" yWindow="0" windowWidth="24000" windowHeight="9735" tabRatio="756"/>
  </bookViews>
  <sheets>
    <sheet name="Bk. wise 14122021" sheetId="2" r:id="rId1"/>
    <sheet name="Dist. wise 14122021" sheetId="3" r:id="rId2"/>
  </sheets>
  <calcPr calcId="152511"/>
</workbook>
</file>

<file path=xl/calcChain.xml><?xml version="1.0" encoding="utf-8"?>
<calcChain xmlns="http://schemas.openxmlformats.org/spreadsheetml/2006/main">
  <c r="G40" i="3" l="1"/>
  <c r="F40" i="3"/>
  <c r="E40" i="3"/>
  <c r="D40" i="3" l="1"/>
  <c r="G32" i="2"/>
  <c r="F32" i="2"/>
  <c r="E32" i="2"/>
  <c r="D32" i="2"/>
  <c r="G22" i="2"/>
  <c r="F22" i="2"/>
  <c r="E22" i="2"/>
  <c r="D22" i="2"/>
  <c r="G19" i="2"/>
  <c r="F19" i="2"/>
  <c r="E19" i="2"/>
  <c r="D19" i="2"/>
  <c r="D33" i="2" l="1"/>
  <c r="F33" i="2"/>
  <c r="E33" i="2"/>
  <c r="G33" i="2"/>
</calcChain>
</file>

<file path=xl/sharedStrings.xml><?xml version="1.0" encoding="utf-8"?>
<sst xmlns="http://schemas.openxmlformats.org/spreadsheetml/2006/main" count="83" uniqueCount="71">
  <si>
    <t>Bank</t>
  </si>
  <si>
    <t>Surat</t>
  </si>
  <si>
    <t>Central Bank of India</t>
  </si>
  <si>
    <t>Bhavnagar</t>
  </si>
  <si>
    <t>State Bank of India</t>
  </si>
  <si>
    <t>Vadodara</t>
  </si>
  <si>
    <t>Rajkot</t>
  </si>
  <si>
    <t>Gandhinagar</t>
  </si>
  <si>
    <t>Ahmedabad</t>
  </si>
  <si>
    <t>Patan</t>
  </si>
  <si>
    <t>Amreli</t>
  </si>
  <si>
    <t>Kheda</t>
  </si>
  <si>
    <t>Surendranagar</t>
  </si>
  <si>
    <t>Anand</t>
  </si>
  <si>
    <t>Narmada</t>
  </si>
  <si>
    <t>Bharuch</t>
  </si>
  <si>
    <t>Porbandar</t>
  </si>
  <si>
    <t>Indian Overseas Bank</t>
  </si>
  <si>
    <t>Jamnagar</t>
  </si>
  <si>
    <t>UCO Bank</t>
  </si>
  <si>
    <t>Navsari</t>
  </si>
  <si>
    <t>Mahisagar</t>
  </si>
  <si>
    <t>Bank of Maharashtra</t>
  </si>
  <si>
    <t>Junagadh</t>
  </si>
  <si>
    <t>Bank of Baroda</t>
  </si>
  <si>
    <t>Morbi</t>
  </si>
  <si>
    <t>Punjab and Sind Bank</t>
  </si>
  <si>
    <t>Aravalli</t>
  </si>
  <si>
    <t>Valsad</t>
  </si>
  <si>
    <t>Punjab National Bank</t>
  </si>
  <si>
    <t>Canara Bank</t>
  </si>
  <si>
    <t>Indian Bank</t>
  </si>
  <si>
    <t>Chhota Udaipur</t>
  </si>
  <si>
    <t>Botad</t>
  </si>
  <si>
    <t>Union Bank of India</t>
  </si>
  <si>
    <t>Bank of India</t>
  </si>
  <si>
    <t>ICICI Bank</t>
  </si>
  <si>
    <t>IndusInd Bank</t>
  </si>
  <si>
    <t>Gir Somnath</t>
  </si>
  <si>
    <t>Tapi</t>
  </si>
  <si>
    <t>HDFC Bank</t>
  </si>
  <si>
    <t>Federal Bank</t>
  </si>
  <si>
    <t>Amt in Rs. Crores</t>
  </si>
  <si>
    <t>Sr. No.</t>
  </si>
  <si>
    <t>Sanctions</t>
  </si>
  <si>
    <t>Disbursements</t>
  </si>
  <si>
    <t xml:space="preserve">A/c </t>
  </si>
  <si>
    <t>Amount</t>
  </si>
  <si>
    <t>Baroda Guj. Gramin Bank</t>
  </si>
  <si>
    <t>Saurashtra Gramin Bank</t>
  </si>
  <si>
    <t>RRB Total</t>
  </si>
  <si>
    <t>Pvt. Total</t>
  </si>
  <si>
    <t>GRAND TOTAL</t>
  </si>
  <si>
    <t>District</t>
  </si>
  <si>
    <t>Kachchh</t>
  </si>
  <si>
    <t>Sabar Kantha</t>
  </si>
  <si>
    <t>Panch Mahals</t>
  </si>
  <si>
    <t>Devbhumi Dwarka</t>
  </si>
  <si>
    <t>Banas kantha</t>
  </si>
  <si>
    <t>Dangs</t>
  </si>
  <si>
    <t>IDBI Bank</t>
  </si>
  <si>
    <t>South Indian Bank</t>
  </si>
  <si>
    <t>Dahod</t>
  </si>
  <si>
    <t>Mehsana</t>
  </si>
  <si>
    <t>City Union Bank</t>
  </si>
  <si>
    <t>Annexure - H</t>
  </si>
  <si>
    <t>Tamilnad Merc. Bank</t>
  </si>
  <si>
    <t>PSB Total</t>
  </si>
  <si>
    <t>Kotak Mahindra Bank</t>
  </si>
  <si>
    <t>Bank wise Position of Standup India as of 14th December, 2021.</t>
  </si>
  <si>
    <t>District wise Position of Standup India as of 14th December,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</si>
</sst>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Calibri"/>
    </font>
    <font>
      <sz val="18"/>
      <color theme="1"/>
      <name val="Arial Black"/>
      <family val="2"/>
    </font>
    <font>
      <b/>
      <sz val="17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13"/>
      <name val="Arial Blac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 applyNumberFormat="1" applyFont="1"/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" fontId="6" fillId="0" borderId="3" xfId="0" applyNumberFormat="1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1" fontId="6" fillId="0" borderId="10" xfId="0" applyNumberFormat="1" applyFont="1" applyBorder="1" applyAlignment="1">
      <alignment vertical="center" wrapText="1"/>
    </xf>
    <xf numFmtId="2" fontId="6" fillId="0" borderId="10" xfId="0" applyNumberFormat="1" applyFont="1" applyBorder="1" applyAlignment="1">
      <alignment vertical="center"/>
    </xf>
    <xf numFmtId="2" fontId="6" fillId="0" borderId="11" xfId="0" applyNumberFormat="1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1" fontId="6" fillId="0" borderId="13" xfId="0" applyNumberFormat="1" applyFont="1" applyBorder="1" applyAlignment="1">
      <alignment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4" xfId="0" applyNumberFormat="1" applyFont="1" applyBorder="1" applyAlignment="1">
      <alignment vertical="center"/>
    </xf>
    <xf numFmtId="1" fontId="7" fillId="0" borderId="17" xfId="0" applyNumberFormat="1" applyFont="1" applyBorder="1" applyAlignment="1">
      <alignment vertical="center" wrapText="1"/>
    </xf>
    <xf numFmtId="2" fontId="7" fillId="0" borderId="17" xfId="0" applyNumberFormat="1" applyFont="1" applyBorder="1" applyAlignment="1">
      <alignment vertical="center" wrapText="1"/>
    </xf>
    <xf numFmtId="2" fontId="7" fillId="0" borderId="18" xfId="0" applyNumberFormat="1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" fontId="6" fillId="0" borderId="20" xfId="0" applyNumberFormat="1" applyFont="1" applyBorder="1" applyAlignment="1">
      <alignment vertical="center" wrapText="1"/>
    </xf>
    <xf numFmtId="2" fontId="6" fillId="0" borderId="20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8" xfId="0" applyNumberFormat="1" applyFont="1" applyBorder="1" applyAlignment="1">
      <alignment vertical="center"/>
    </xf>
    <xf numFmtId="1" fontId="8" fillId="0" borderId="17" xfId="0" applyNumberFormat="1" applyFont="1" applyBorder="1" applyAlignment="1">
      <alignment vertical="center"/>
    </xf>
    <xf numFmtId="2" fontId="8" fillId="0" borderId="17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1" fontId="0" fillId="0" borderId="0" xfId="0" applyNumberFormat="1"/>
    <xf numFmtId="0" fontId="6" fillId="0" borderId="10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workbookViewId="0">
      <pane ySplit="6" topLeftCell="A7" activePane="bottomLeft" state="frozen"/>
      <selection pane="bottomLeft" activeCell="C5" sqref="C5:C6"/>
    </sheetView>
  </sheetViews>
  <sheetFormatPr defaultRowHeight="15"/>
  <cols>
    <col min="1" max="1" width="3.85546875" style="1" customWidth="1"/>
    <col min="2" max="2" width="7.140625" style="1" customWidth="1"/>
    <col min="3" max="3" width="34.5703125" style="1" customWidth="1"/>
    <col min="4" max="4" width="9.85546875" style="1" customWidth="1"/>
    <col min="5" max="5" width="13.5703125" style="1" customWidth="1"/>
    <col min="6" max="6" width="9.85546875" style="1" customWidth="1"/>
    <col min="7" max="7" width="14.28515625" style="1" customWidth="1"/>
    <col min="8" max="16384" width="9.140625" style="1"/>
  </cols>
  <sheetData>
    <row r="1" spans="2:7" ht="27">
      <c r="B1" s="41" t="s">
        <v>65</v>
      </c>
      <c r="C1" s="41"/>
      <c r="D1" s="41"/>
      <c r="E1" s="41"/>
      <c r="F1" s="41"/>
      <c r="G1" s="41"/>
    </row>
    <row r="2" spans="2:7" ht="22.5">
      <c r="B2" s="42" t="s">
        <v>69</v>
      </c>
      <c r="C2" s="42"/>
      <c r="D2" s="42"/>
      <c r="E2" s="42"/>
      <c r="F2" s="42"/>
      <c r="G2" s="42"/>
    </row>
    <row r="3" spans="2:7" ht="7.5" customHeight="1">
      <c r="B3" s="2"/>
      <c r="C3" s="2"/>
      <c r="D3" s="2"/>
    </row>
    <row r="4" spans="2:7" ht="19.5" thickBot="1">
      <c r="B4" s="3"/>
      <c r="D4" s="43" t="s">
        <v>42</v>
      </c>
      <c r="E4" s="43"/>
      <c r="F4" s="43"/>
      <c r="G4" s="43"/>
    </row>
    <row r="5" spans="2:7" ht="21">
      <c r="B5" s="44" t="s">
        <v>43</v>
      </c>
      <c r="C5" s="46" t="s">
        <v>0</v>
      </c>
      <c r="D5" s="48" t="s">
        <v>44</v>
      </c>
      <c r="E5" s="49"/>
      <c r="F5" s="48" t="s">
        <v>45</v>
      </c>
      <c r="G5" s="49"/>
    </row>
    <row r="6" spans="2:7" ht="21.75" thickBot="1">
      <c r="B6" s="45"/>
      <c r="C6" s="47"/>
      <c r="D6" s="4" t="s">
        <v>46</v>
      </c>
      <c r="E6" s="5" t="s">
        <v>47</v>
      </c>
      <c r="F6" s="4" t="s">
        <v>46</v>
      </c>
      <c r="G6" s="5" t="s">
        <v>47</v>
      </c>
    </row>
    <row r="7" spans="2:7" ht="18">
      <c r="B7" s="6">
        <v>1</v>
      </c>
      <c r="C7" s="7" t="s">
        <v>24</v>
      </c>
      <c r="D7" s="8">
        <v>1396</v>
      </c>
      <c r="E7" s="9">
        <v>393.1858479</v>
      </c>
      <c r="F7" s="8">
        <v>917</v>
      </c>
      <c r="G7" s="10">
        <v>205.1514517</v>
      </c>
    </row>
    <row r="8" spans="2:7" ht="18">
      <c r="B8" s="11">
        <v>2</v>
      </c>
      <c r="C8" s="12" t="s">
        <v>35</v>
      </c>
      <c r="D8" s="13">
        <v>513</v>
      </c>
      <c r="E8" s="14">
        <v>136.23106999999999</v>
      </c>
      <c r="F8" s="13">
        <v>384</v>
      </c>
      <c r="G8" s="15">
        <v>70.696529699999999</v>
      </c>
    </row>
    <row r="9" spans="2:7" ht="18">
      <c r="B9" s="11">
        <v>3</v>
      </c>
      <c r="C9" s="12" t="s">
        <v>22</v>
      </c>
      <c r="D9" s="13">
        <v>105</v>
      </c>
      <c r="E9" s="14">
        <v>18.4864</v>
      </c>
      <c r="F9" s="13">
        <v>99</v>
      </c>
      <c r="G9" s="15">
        <v>16.490200000000002</v>
      </c>
    </row>
    <row r="10" spans="2:7" ht="18">
      <c r="B10" s="11">
        <v>4</v>
      </c>
      <c r="C10" s="12" t="s">
        <v>30</v>
      </c>
      <c r="D10" s="13">
        <v>804</v>
      </c>
      <c r="E10" s="14">
        <v>243.8446021</v>
      </c>
      <c r="F10" s="13">
        <v>426</v>
      </c>
      <c r="G10" s="15">
        <v>115.1637601</v>
      </c>
    </row>
    <row r="11" spans="2:7" ht="18">
      <c r="B11" s="11">
        <v>5</v>
      </c>
      <c r="C11" s="12" t="s">
        <v>2</v>
      </c>
      <c r="D11" s="13">
        <v>339</v>
      </c>
      <c r="E11" s="14">
        <v>132.70040019999999</v>
      </c>
      <c r="F11" s="13">
        <v>298</v>
      </c>
      <c r="G11" s="15">
        <v>85.102123599999999</v>
      </c>
    </row>
    <row r="12" spans="2:7" ht="18">
      <c r="B12" s="11">
        <v>6</v>
      </c>
      <c r="C12" s="12" t="s">
        <v>31</v>
      </c>
      <c r="D12" s="13">
        <v>758</v>
      </c>
      <c r="E12" s="14">
        <v>211.689525</v>
      </c>
      <c r="F12" s="13">
        <v>245</v>
      </c>
      <c r="G12" s="15">
        <v>75.062735599999996</v>
      </c>
    </row>
    <row r="13" spans="2:7" ht="18">
      <c r="B13" s="11">
        <v>7</v>
      </c>
      <c r="C13" s="12" t="s">
        <v>17</v>
      </c>
      <c r="D13" s="13">
        <v>408</v>
      </c>
      <c r="E13" s="14">
        <v>99.010495000000006</v>
      </c>
      <c r="F13" s="13">
        <v>175</v>
      </c>
      <c r="G13" s="15">
        <v>37.140345000000003</v>
      </c>
    </row>
    <row r="14" spans="2:7" ht="18">
      <c r="B14" s="11">
        <v>8</v>
      </c>
      <c r="C14" s="12" t="s">
        <v>26</v>
      </c>
      <c r="D14" s="13">
        <v>43</v>
      </c>
      <c r="E14" s="14">
        <v>14.7005927</v>
      </c>
      <c r="F14" s="13">
        <v>37</v>
      </c>
      <c r="G14" s="15">
        <v>12.0642727</v>
      </c>
    </row>
    <row r="15" spans="2:7" ht="18">
      <c r="B15" s="11">
        <v>9</v>
      </c>
      <c r="C15" s="12" t="s">
        <v>29</v>
      </c>
      <c r="D15" s="13">
        <v>740</v>
      </c>
      <c r="E15" s="14">
        <v>217.799801</v>
      </c>
      <c r="F15" s="13">
        <v>561</v>
      </c>
      <c r="G15" s="15">
        <v>137.44052044</v>
      </c>
    </row>
    <row r="16" spans="2:7" ht="18">
      <c r="B16" s="11">
        <v>10</v>
      </c>
      <c r="C16" s="12" t="s">
        <v>4</v>
      </c>
      <c r="D16" s="13">
        <v>1231</v>
      </c>
      <c r="E16" s="14">
        <v>354.740544</v>
      </c>
      <c r="F16" s="13">
        <v>673</v>
      </c>
      <c r="G16" s="15">
        <v>150.82470735999999</v>
      </c>
    </row>
    <row r="17" spans="2:7" ht="18">
      <c r="B17" s="11">
        <v>11</v>
      </c>
      <c r="C17" s="12" t="s">
        <v>19</v>
      </c>
      <c r="D17" s="13">
        <v>418</v>
      </c>
      <c r="E17" s="14">
        <v>186.842825</v>
      </c>
      <c r="F17" s="13">
        <v>385</v>
      </c>
      <c r="G17" s="15">
        <v>113.93714340999999</v>
      </c>
    </row>
    <row r="18" spans="2:7" ht="18.75" thickBot="1">
      <c r="B18" s="11">
        <v>12</v>
      </c>
      <c r="C18" s="12" t="s">
        <v>34</v>
      </c>
      <c r="D18" s="13">
        <v>956</v>
      </c>
      <c r="E18" s="14">
        <v>235.96142639999999</v>
      </c>
      <c r="F18" s="13">
        <v>652</v>
      </c>
      <c r="G18" s="15">
        <v>151.43702931599998</v>
      </c>
    </row>
    <row r="19" spans="2:7" ht="18.75" thickBot="1">
      <c r="B19" s="37" t="s">
        <v>67</v>
      </c>
      <c r="C19" s="38"/>
      <c r="D19" s="21">
        <f>SUM(D7:D18)</f>
        <v>7711</v>
      </c>
      <c r="E19" s="22">
        <f>SUM(E7:E18)</f>
        <v>2245.1935293000001</v>
      </c>
      <c r="F19" s="21">
        <f>SUM(F7:F18)</f>
        <v>4852</v>
      </c>
      <c r="G19" s="23">
        <f>SUM(G7:G18)</f>
        <v>1170.5108189259997</v>
      </c>
    </row>
    <row r="20" spans="2:7" ht="18">
      <c r="B20" s="24">
        <v>13</v>
      </c>
      <c r="C20" s="25" t="s">
        <v>48</v>
      </c>
      <c r="D20" s="26">
        <v>110</v>
      </c>
      <c r="E20" s="27">
        <v>26.179099999999998</v>
      </c>
      <c r="F20" s="26">
        <v>51</v>
      </c>
      <c r="G20" s="28">
        <v>10.7582421</v>
      </c>
    </row>
    <row r="21" spans="2:7" ht="18.75" thickBot="1">
      <c r="B21" s="16">
        <v>14</v>
      </c>
      <c r="C21" s="17" t="s">
        <v>49</v>
      </c>
      <c r="D21" s="18">
        <v>1</v>
      </c>
      <c r="E21" s="19">
        <v>0.23749999999999999</v>
      </c>
      <c r="F21" s="18">
        <v>1</v>
      </c>
      <c r="G21" s="20">
        <v>0.23749999999999999</v>
      </c>
    </row>
    <row r="22" spans="2:7" ht="18.75" thickBot="1">
      <c r="B22" s="37" t="s">
        <v>50</v>
      </c>
      <c r="C22" s="38"/>
      <c r="D22" s="21">
        <f>SUM(D20:D21)</f>
        <v>111</v>
      </c>
      <c r="E22" s="29">
        <f>SUM(E20:E21)</f>
        <v>26.416599999999999</v>
      </c>
      <c r="F22" s="21">
        <f>SUM(F20:F21)</f>
        <v>52</v>
      </c>
      <c r="G22" s="30">
        <f>SUM(G20:G21)</f>
        <v>10.995742100000001</v>
      </c>
    </row>
    <row r="23" spans="2:7" ht="18">
      <c r="B23" s="24">
        <v>15</v>
      </c>
      <c r="C23" s="25" t="s">
        <v>64</v>
      </c>
      <c r="D23" s="26">
        <v>1</v>
      </c>
      <c r="E23" s="27">
        <v>0.54</v>
      </c>
      <c r="F23" s="26">
        <v>0</v>
      </c>
      <c r="G23" s="28">
        <v>0</v>
      </c>
    </row>
    <row r="24" spans="2:7" ht="18">
      <c r="B24" s="11">
        <v>16</v>
      </c>
      <c r="C24" s="12" t="s">
        <v>41</v>
      </c>
      <c r="D24" s="13">
        <v>3</v>
      </c>
      <c r="E24" s="14">
        <v>0.54300000000000004</v>
      </c>
      <c r="F24" s="13">
        <v>3</v>
      </c>
      <c r="G24" s="15">
        <v>0.54300000000000004</v>
      </c>
    </row>
    <row r="25" spans="2:7" ht="18">
      <c r="B25" s="24">
        <v>17</v>
      </c>
      <c r="C25" s="12" t="s">
        <v>40</v>
      </c>
      <c r="D25" s="13">
        <v>352</v>
      </c>
      <c r="E25" s="14">
        <v>84.515635000000003</v>
      </c>
      <c r="F25" s="13">
        <v>17</v>
      </c>
      <c r="G25" s="15">
        <v>3.3269196999999999</v>
      </c>
    </row>
    <row r="26" spans="2:7" ht="18">
      <c r="B26" s="11">
        <v>18</v>
      </c>
      <c r="C26" s="12" t="s">
        <v>36</v>
      </c>
      <c r="D26" s="13">
        <v>28</v>
      </c>
      <c r="E26" s="14">
        <v>6.6477181999999999</v>
      </c>
      <c r="F26" s="13">
        <v>27</v>
      </c>
      <c r="G26" s="15">
        <v>6.5106523999999997</v>
      </c>
    </row>
    <row r="27" spans="2:7" ht="18">
      <c r="B27" s="24">
        <v>19</v>
      </c>
      <c r="C27" s="12" t="s">
        <v>60</v>
      </c>
      <c r="D27" s="13">
        <v>47</v>
      </c>
      <c r="E27" s="14">
        <v>14.262700000000001</v>
      </c>
      <c r="F27" s="13">
        <v>40</v>
      </c>
      <c r="G27" s="15">
        <v>8.7115151999999991</v>
      </c>
    </row>
    <row r="28" spans="2:7" ht="18">
      <c r="B28" s="11">
        <v>20</v>
      </c>
      <c r="C28" s="12" t="s">
        <v>37</v>
      </c>
      <c r="D28" s="13">
        <v>63</v>
      </c>
      <c r="E28" s="14">
        <v>14.747988100000001</v>
      </c>
      <c r="F28" s="13">
        <v>63</v>
      </c>
      <c r="G28" s="15">
        <v>13.181564099999999</v>
      </c>
    </row>
    <row r="29" spans="2:7" ht="18">
      <c r="B29" s="24">
        <v>21</v>
      </c>
      <c r="C29" s="12" t="s">
        <v>68</v>
      </c>
      <c r="D29" s="13">
        <v>266</v>
      </c>
      <c r="E29" s="14">
        <v>84.5136933</v>
      </c>
      <c r="F29" s="13">
        <v>0</v>
      </c>
      <c r="G29" s="15">
        <v>0</v>
      </c>
    </row>
    <row r="30" spans="2:7" ht="18">
      <c r="B30" s="11">
        <v>22</v>
      </c>
      <c r="C30" s="36" t="s">
        <v>61</v>
      </c>
      <c r="D30" s="13">
        <v>1</v>
      </c>
      <c r="E30" s="14">
        <v>0.61499999999999999</v>
      </c>
      <c r="F30" s="13">
        <v>0</v>
      </c>
      <c r="G30" s="15">
        <v>0</v>
      </c>
    </row>
    <row r="31" spans="2:7" ht="18.75" thickBot="1">
      <c r="B31" s="11">
        <v>23</v>
      </c>
      <c r="C31" s="34" t="s">
        <v>66</v>
      </c>
      <c r="D31" s="13">
        <v>2</v>
      </c>
      <c r="E31" s="14">
        <v>1.64</v>
      </c>
      <c r="F31" s="13">
        <v>2</v>
      </c>
      <c r="G31" s="15">
        <v>1.64</v>
      </c>
    </row>
    <row r="32" spans="2:7" ht="18.75" thickBot="1">
      <c r="B32" s="37" t="s">
        <v>51</v>
      </c>
      <c r="C32" s="38"/>
      <c r="D32" s="21">
        <f>SUM(D23:D31)</f>
        <v>763</v>
      </c>
      <c r="E32" s="22">
        <f>SUM(E23:E31)</f>
        <v>208.02573459999999</v>
      </c>
      <c r="F32" s="21">
        <f>SUM(F23:F31)</f>
        <v>152</v>
      </c>
      <c r="G32" s="22">
        <f>SUM(G23:G31)</f>
        <v>33.913651399999999</v>
      </c>
    </row>
    <row r="33" spans="2:7" ht="21" thickBot="1">
      <c r="B33" s="39" t="s">
        <v>52</v>
      </c>
      <c r="C33" s="40"/>
      <c r="D33" s="31">
        <f>D19+D22+D32</f>
        <v>8585</v>
      </c>
      <c r="E33" s="32">
        <f>E19+E22+E32</f>
        <v>2479.6358639</v>
      </c>
      <c r="F33" s="31">
        <f>F19+F22+F32</f>
        <v>5056</v>
      </c>
      <c r="G33" s="33">
        <f>G19+G22+G32</f>
        <v>1215.4202124259996</v>
      </c>
    </row>
  </sheetData>
  <mergeCells count="11">
    <mergeCell ref="B19:C19"/>
    <mergeCell ref="B22:C22"/>
    <mergeCell ref="B32:C32"/>
    <mergeCell ref="B33:C33"/>
    <mergeCell ref="B1:G1"/>
    <mergeCell ref="B2:G2"/>
    <mergeCell ref="D4:G4"/>
    <mergeCell ref="B5:B6"/>
    <mergeCell ref="C5:C6"/>
    <mergeCell ref="D5:E5"/>
    <mergeCell ref="F5:G5"/>
  </mergeCells>
  <printOptions horizontalCentered="1"/>
  <pageMargins left="0.45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workbookViewId="0">
      <selection activeCell="C5" sqref="C5:C6"/>
    </sheetView>
  </sheetViews>
  <sheetFormatPr defaultRowHeight="15"/>
  <cols>
    <col min="1" max="1" width="3.85546875" style="1" customWidth="1"/>
    <col min="2" max="2" width="8.85546875" style="1" customWidth="1"/>
    <col min="3" max="3" width="35" style="1" customWidth="1"/>
    <col min="4" max="4" width="9.85546875" style="1" customWidth="1"/>
    <col min="5" max="5" width="13.5703125" style="1" customWidth="1"/>
    <col min="6" max="6" width="9.85546875" style="1" customWidth="1"/>
    <col min="7" max="7" width="14.28515625" style="1" customWidth="1"/>
    <col min="8" max="8" width="19.28515625" style="1" bestFit="1" customWidth="1"/>
    <col min="9" max="16384" width="9.140625" style="1"/>
  </cols>
  <sheetData>
    <row r="1" spans="2:7" ht="27">
      <c r="B1" s="41" t="s">
        <v>65</v>
      </c>
      <c r="C1" s="41"/>
      <c r="D1" s="41"/>
      <c r="E1" s="41"/>
      <c r="F1" s="41"/>
      <c r="G1" s="41"/>
    </row>
    <row r="2" spans="2:7" ht="22.5">
      <c r="B2" s="42" t="s">
        <v>70</v>
      </c>
      <c r="C2" s="42"/>
      <c r="D2" s="42"/>
      <c r="E2" s="42"/>
      <c r="F2" s="42"/>
      <c r="G2" s="42"/>
    </row>
    <row r="3" spans="2:7" ht="7.5" customHeight="1">
      <c r="B3" s="2"/>
      <c r="C3" s="2"/>
      <c r="D3" s="2"/>
    </row>
    <row r="4" spans="2:7" ht="19.5" thickBot="1">
      <c r="B4" s="3"/>
      <c r="D4" s="43" t="s">
        <v>42</v>
      </c>
      <c r="E4" s="43"/>
      <c r="F4" s="43"/>
      <c r="G4" s="43"/>
    </row>
    <row r="5" spans="2:7" ht="21">
      <c r="B5" s="44" t="s">
        <v>43</v>
      </c>
      <c r="C5" s="46" t="s">
        <v>53</v>
      </c>
      <c r="D5" s="48" t="s">
        <v>44</v>
      </c>
      <c r="E5" s="49"/>
      <c r="F5" s="48" t="s">
        <v>45</v>
      </c>
      <c r="G5" s="49"/>
    </row>
    <row r="6" spans="2:7" ht="21.75" thickBot="1">
      <c r="B6" s="45"/>
      <c r="C6" s="47"/>
      <c r="D6" s="4" t="s">
        <v>46</v>
      </c>
      <c r="E6" s="5" t="s">
        <v>47</v>
      </c>
      <c r="F6" s="4" t="s">
        <v>46</v>
      </c>
      <c r="G6" s="5" t="s">
        <v>47</v>
      </c>
    </row>
    <row r="7" spans="2:7" ht="18">
      <c r="B7" s="6">
        <v>1</v>
      </c>
      <c r="C7" s="7" t="s">
        <v>8</v>
      </c>
      <c r="D7" s="8">
        <v>1802</v>
      </c>
      <c r="E7" s="9">
        <v>479.55296579999998</v>
      </c>
      <c r="F7" s="8">
        <v>1042</v>
      </c>
      <c r="G7" s="10">
        <v>214.27497959999999</v>
      </c>
    </row>
    <row r="8" spans="2:7" ht="18">
      <c r="B8" s="11">
        <v>2</v>
      </c>
      <c r="C8" s="12" t="s">
        <v>10</v>
      </c>
      <c r="D8" s="13">
        <v>71</v>
      </c>
      <c r="E8" s="14">
        <v>19.615210000000001</v>
      </c>
      <c r="F8" s="13">
        <v>46</v>
      </c>
      <c r="G8" s="15">
        <v>7.0004191000000002</v>
      </c>
    </row>
    <row r="9" spans="2:7" ht="18">
      <c r="B9" s="11">
        <v>3</v>
      </c>
      <c r="C9" s="12" t="s">
        <v>13</v>
      </c>
      <c r="D9" s="13">
        <v>277</v>
      </c>
      <c r="E9" s="14">
        <v>60.094973299999999</v>
      </c>
      <c r="F9" s="13">
        <v>179</v>
      </c>
      <c r="G9" s="15">
        <v>30.833894099999998</v>
      </c>
    </row>
    <row r="10" spans="2:7" ht="18">
      <c r="B10" s="11">
        <v>4</v>
      </c>
      <c r="C10" s="12" t="s">
        <v>27</v>
      </c>
      <c r="D10" s="13">
        <v>20</v>
      </c>
      <c r="E10" s="14">
        <v>4.7563000000000004</v>
      </c>
      <c r="F10" s="13">
        <v>10</v>
      </c>
      <c r="G10" s="15">
        <v>1.4104000000000001</v>
      </c>
    </row>
    <row r="11" spans="2:7" ht="18">
      <c r="B11" s="11">
        <v>5</v>
      </c>
      <c r="C11" s="12" t="s">
        <v>58</v>
      </c>
      <c r="D11" s="13">
        <v>55</v>
      </c>
      <c r="E11" s="14">
        <v>13.547271200000001</v>
      </c>
      <c r="F11" s="13">
        <v>38</v>
      </c>
      <c r="G11" s="15">
        <v>6.4011306499999998</v>
      </c>
    </row>
    <row r="12" spans="2:7" ht="18">
      <c r="B12" s="11">
        <v>6</v>
      </c>
      <c r="C12" s="12" t="s">
        <v>15</v>
      </c>
      <c r="D12" s="13">
        <v>210</v>
      </c>
      <c r="E12" s="14">
        <v>45.089787899999997</v>
      </c>
      <c r="F12" s="13">
        <v>115</v>
      </c>
      <c r="G12" s="15">
        <v>17.8441735</v>
      </c>
    </row>
    <row r="13" spans="2:7" ht="18">
      <c r="B13" s="11">
        <v>7</v>
      </c>
      <c r="C13" s="12" t="s">
        <v>3</v>
      </c>
      <c r="D13" s="13">
        <v>292</v>
      </c>
      <c r="E13" s="14">
        <v>70.919054000000003</v>
      </c>
      <c r="F13" s="13">
        <v>182</v>
      </c>
      <c r="G13" s="15">
        <v>37.174255700000003</v>
      </c>
    </row>
    <row r="14" spans="2:7" ht="18">
      <c r="B14" s="11">
        <v>8</v>
      </c>
      <c r="C14" s="12" t="s">
        <v>33</v>
      </c>
      <c r="D14" s="13">
        <v>15</v>
      </c>
      <c r="E14" s="14">
        <v>3.6655000000000002</v>
      </c>
      <c r="F14" s="13">
        <v>10</v>
      </c>
      <c r="G14" s="15">
        <v>1.8050999999999999</v>
      </c>
    </row>
    <row r="15" spans="2:7" ht="18">
      <c r="B15" s="11">
        <v>9</v>
      </c>
      <c r="C15" s="12" t="s">
        <v>32</v>
      </c>
      <c r="D15" s="13">
        <v>17</v>
      </c>
      <c r="E15" s="14">
        <v>2.4604650000000001</v>
      </c>
      <c r="F15" s="13">
        <v>10</v>
      </c>
      <c r="G15" s="15">
        <v>0.83436359999999998</v>
      </c>
    </row>
    <row r="16" spans="2:7" ht="18">
      <c r="B16" s="11">
        <v>10</v>
      </c>
      <c r="C16" s="12" t="s">
        <v>59</v>
      </c>
      <c r="D16" s="13">
        <v>2</v>
      </c>
      <c r="E16" s="14">
        <v>0.41</v>
      </c>
      <c r="F16" s="13">
        <v>1</v>
      </c>
      <c r="G16" s="15">
        <v>0.2</v>
      </c>
    </row>
    <row r="17" spans="2:7" ht="18">
      <c r="B17" s="11">
        <v>11</v>
      </c>
      <c r="C17" s="12" t="s">
        <v>57</v>
      </c>
      <c r="D17" s="13">
        <v>16</v>
      </c>
      <c r="E17" s="14">
        <v>3.6225000000000001</v>
      </c>
      <c r="F17" s="13">
        <v>14</v>
      </c>
      <c r="G17" s="15">
        <v>2.7683087999999998</v>
      </c>
    </row>
    <row r="18" spans="2:7" ht="18">
      <c r="B18" s="11">
        <v>12</v>
      </c>
      <c r="C18" s="12" t="s">
        <v>62</v>
      </c>
      <c r="D18" s="13">
        <v>43</v>
      </c>
      <c r="E18" s="14">
        <v>7.8133749999999997</v>
      </c>
      <c r="F18" s="13">
        <v>20</v>
      </c>
      <c r="G18" s="15">
        <v>3.3029698000000001</v>
      </c>
    </row>
    <row r="19" spans="2:7" ht="18">
      <c r="B19" s="11">
        <v>13</v>
      </c>
      <c r="C19" s="12" t="s">
        <v>7</v>
      </c>
      <c r="D19" s="13">
        <v>181</v>
      </c>
      <c r="E19" s="14">
        <v>45.616816</v>
      </c>
      <c r="F19" s="13">
        <v>125</v>
      </c>
      <c r="G19" s="15">
        <v>24.849043025</v>
      </c>
    </row>
    <row r="20" spans="2:7" ht="18">
      <c r="B20" s="11">
        <v>14</v>
      </c>
      <c r="C20" s="12" t="s">
        <v>38</v>
      </c>
      <c r="D20" s="13">
        <v>23</v>
      </c>
      <c r="E20" s="14">
        <v>4.0838000000000001</v>
      </c>
      <c r="F20" s="13">
        <v>18</v>
      </c>
      <c r="G20" s="15">
        <v>1.8562118000000001</v>
      </c>
    </row>
    <row r="21" spans="2:7" ht="18">
      <c r="B21" s="11">
        <v>15</v>
      </c>
      <c r="C21" s="12" t="s">
        <v>18</v>
      </c>
      <c r="D21" s="13">
        <v>110</v>
      </c>
      <c r="E21" s="14">
        <v>23.7768224</v>
      </c>
      <c r="F21" s="13">
        <v>72</v>
      </c>
      <c r="G21" s="15">
        <v>13.672158</v>
      </c>
    </row>
    <row r="22" spans="2:7" ht="18">
      <c r="B22" s="11">
        <v>16</v>
      </c>
      <c r="C22" s="12" t="s">
        <v>23</v>
      </c>
      <c r="D22" s="13">
        <v>98</v>
      </c>
      <c r="E22" s="14">
        <v>19.440326299999999</v>
      </c>
      <c r="F22" s="13">
        <v>65</v>
      </c>
      <c r="G22" s="15">
        <v>10.5644647</v>
      </c>
    </row>
    <row r="23" spans="2:7" ht="18">
      <c r="B23" s="11">
        <v>17</v>
      </c>
      <c r="C23" s="12" t="s">
        <v>54</v>
      </c>
      <c r="D23" s="13">
        <v>204</v>
      </c>
      <c r="E23" s="14">
        <v>61.308335700000001</v>
      </c>
      <c r="F23" s="13">
        <v>133</v>
      </c>
      <c r="G23" s="15">
        <v>34.460628999999997</v>
      </c>
    </row>
    <row r="24" spans="2:7" ht="18">
      <c r="B24" s="11">
        <v>18</v>
      </c>
      <c r="C24" s="12" t="s">
        <v>11</v>
      </c>
      <c r="D24" s="13">
        <v>122</v>
      </c>
      <c r="E24" s="14">
        <v>25.6626583</v>
      </c>
      <c r="F24" s="13">
        <v>72</v>
      </c>
      <c r="G24" s="15">
        <v>9.5896705000000004</v>
      </c>
    </row>
    <row r="25" spans="2:7" ht="18">
      <c r="B25" s="11">
        <v>19</v>
      </c>
      <c r="C25" s="12" t="s">
        <v>63</v>
      </c>
      <c r="D25" s="13">
        <v>144</v>
      </c>
      <c r="E25" s="14">
        <v>53.844125400000003</v>
      </c>
      <c r="F25" s="13">
        <v>85</v>
      </c>
      <c r="G25" s="15">
        <v>29.5958173</v>
      </c>
    </row>
    <row r="26" spans="2:7" ht="18">
      <c r="B26" s="11">
        <v>20</v>
      </c>
      <c r="C26" s="12" t="s">
        <v>21</v>
      </c>
      <c r="D26" s="13">
        <v>6</v>
      </c>
      <c r="E26" s="14">
        <v>0.72009999999999996</v>
      </c>
      <c r="F26" s="13">
        <v>4</v>
      </c>
      <c r="G26" s="15">
        <v>0.29004999999999997</v>
      </c>
    </row>
    <row r="27" spans="2:7" ht="18">
      <c r="B27" s="11">
        <v>21</v>
      </c>
      <c r="C27" s="12" t="s">
        <v>25</v>
      </c>
      <c r="D27" s="13">
        <v>47</v>
      </c>
      <c r="E27" s="14">
        <v>15.1335566</v>
      </c>
      <c r="F27" s="13">
        <v>13</v>
      </c>
      <c r="G27" s="15">
        <v>3.8545791999999999</v>
      </c>
    </row>
    <row r="28" spans="2:7" ht="18">
      <c r="B28" s="11">
        <v>22</v>
      </c>
      <c r="C28" s="12" t="s">
        <v>14</v>
      </c>
      <c r="D28" s="13">
        <v>19</v>
      </c>
      <c r="E28" s="14">
        <v>4.0706825000000002</v>
      </c>
      <c r="F28" s="13">
        <v>13</v>
      </c>
      <c r="G28" s="15">
        <v>1.42184</v>
      </c>
    </row>
    <row r="29" spans="2:7" ht="18">
      <c r="B29" s="11">
        <v>23</v>
      </c>
      <c r="C29" s="12" t="s">
        <v>20</v>
      </c>
      <c r="D29" s="13">
        <v>120</v>
      </c>
      <c r="E29" s="14">
        <v>26.505929999999999</v>
      </c>
      <c r="F29" s="13">
        <v>80</v>
      </c>
      <c r="G29" s="15">
        <v>14.5572464</v>
      </c>
    </row>
    <row r="30" spans="2:7" ht="18">
      <c r="B30" s="11">
        <v>24</v>
      </c>
      <c r="C30" s="12" t="s">
        <v>56</v>
      </c>
      <c r="D30" s="13">
        <v>46</v>
      </c>
      <c r="E30" s="14">
        <v>9.4411383000000004</v>
      </c>
      <c r="F30" s="13">
        <v>30</v>
      </c>
      <c r="G30" s="15">
        <v>4.6391194999999996</v>
      </c>
    </row>
    <row r="31" spans="2:7" ht="18">
      <c r="B31" s="11">
        <v>25</v>
      </c>
      <c r="C31" s="12" t="s">
        <v>9</v>
      </c>
      <c r="D31" s="13">
        <v>44</v>
      </c>
      <c r="E31" s="14">
        <v>11.313510000000001</v>
      </c>
      <c r="F31" s="13">
        <v>24</v>
      </c>
      <c r="G31" s="15">
        <v>3.9189167</v>
      </c>
    </row>
    <row r="32" spans="2:7" ht="18">
      <c r="B32" s="11">
        <v>26</v>
      </c>
      <c r="C32" s="12" t="s">
        <v>16</v>
      </c>
      <c r="D32" s="13">
        <v>52</v>
      </c>
      <c r="E32" s="14">
        <v>9.8199112</v>
      </c>
      <c r="F32" s="13">
        <v>34</v>
      </c>
      <c r="G32" s="15">
        <v>5.8148229000000002</v>
      </c>
    </row>
    <row r="33" spans="2:7" ht="18">
      <c r="B33" s="11">
        <v>27</v>
      </c>
      <c r="C33" s="12" t="s">
        <v>6</v>
      </c>
      <c r="D33" s="13">
        <v>469</v>
      </c>
      <c r="E33" s="14">
        <v>162.35868500000001</v>
      </c>
      <c r="F33" s="13">
        <v>300</v>
      </c>
      <c r="G33" s="15">
        <v>96.740188500000002</v>
      </c>
    </row>
    <row r="34" spans="2:7" ht="18">
      <c r="B34" s="11">
        <v>28</v>
      </c>
      <c r="C34" s="12" t="s">
        <v>55</v>
      </c>
      <c r="D34" s="13">
        <v>48</v>
      </c>
      <c r="E34" s="14">
        <v>11.10951</v>
      </c>
      <c r="F34" s="13">
        <v>37</v>
      </c>
      <c r="G34" s="15">
        <v>5.0105187999999998</v>
      </c>
    </row>
    <row r="35" spans="2:7" ht="18">
      <c r="B35" s="11">
        <v>29</v>
      </c>
      <c r="C35" s="12" t="s">
        <v>1</v>
      </c>
      <c r="D35" s="13">
        <v>3207</v>
      </c>
      <c r="E35" s="14">
        <v>1057.3677786000001</v>
      </c>
      <c r="F35" s="13">
        <v>1767</v>
      </c>
      <c r="G35" s="15">
        <v>520.44591474100002</v>
      </c>
    </row>
    <row r="36" spans="2:7" ht="18">
      <c r="B36" s="11">
        <v>30</v>
      </c>
      <c r="C36" s="12" t="s">
        <v>12</v>
      </c>
      <c r="D36" s="13">
        <v>64</v>
      </c>
      <c r="E36" s="14">
        <v>16.395762600000001</v>
      </c>
      <c r="F36" s="13">
        <v>37</v>
      </c>
      <c r="G36" s="15">
        <v>7.0761000000000003</v>
      </c>
    </row>
    <row r="37" spans="2:7" ht="18">
      <c r="B37" s="11">
        <v>31</v>
      </c>
      <c r="C37" s="12" t="s">
        <v>39</v>
      </c>
      <c r="D37" s="13">
        <v>15</v>
      </c>
      <c r="E37" s="14">
        <v>2.8938600000000001</v>
      </c>
      <c r="F37" s="13">
        <v>5</v>
      </c>
      <c r="G37" s="15">
        <v>0.76849999999999996</v>
      </c>
    </row>
    <row r="38" spans="2:7" ht="18">
      <c r="B38" s="11">
        <v>32</v>
      </c>
      <c r="C38" s="12" t="s">
        <v>5</v>
      </c>
      <c r="D38" s="13">
        <v>541</v>
      </c>
      <c r="E38" s="14">
        <v>145.91556009999999</v>
      </c>
      <c r="F38" s="13">
        <v>336</v>
      </c>
      <c r="G38" s="15">
        <v>65.979278410000006</v>
      </c>
    </row>
    <row r="39" spans="2:7" ht="18.75" thickBot="1">
      <c r="B39" s="11">
        <v>33</v>
      </c>
      <c r="C39" s="17" t="s">
        <v>28</v>
      </c>
      <c r="D39" s="18">
        <v>205</v>
      </c>
      <c r="E39" s="19">
        <v>61.309592700000003</v>
      </c>
      <c r="F39" s="18">
        <v>139</v>
      </c>
      <c r="G39" s="20">
        <v>36.4651481</v>
      </c>
    </row>
    <row r="40" spans="2:7" ht="21" thickBot="1">
      <c r="B40" s="39" t="s">
        <v>52</v>
      </c>
      <c r="C40" s="40"/>
      <c r="D40" s="31">
        <f>SUM(D7:D39)</f>
        <v>8585</v>
      </c>
      <c r="E40" s="32">
        <f>SUM(E7:E39)</f>
        <v>2479.6358639000005</v>
      </c>
      <c r="F40" s="31">
        <f>SUM(F7:F39)</f>
        <v>5056</v>
      </c>
      <c r="G40" s="32">
        <f>SUM(G7:G39)</f>
        <v>1215.420212426</v>
      </c>
    </row>
    <row r="42" spans="2:7">
      <c r="D42" s="35"/>
      <c r="E42" s="35"/>
      <c r="F42" s="35"/>
      <c r="G42" s="35"/>
    </row>
    <row r="44" spans="2:7">
      <c r="D44" s="35"/>
      <c r="E44" s="35"/>
      <c r="F44" s="35"/>
      <c r="G44" s="35"/>
    </row>
  </sheetData>
  <mergeCells count="8">
    <mergeCell ref="B40:C40"/>
    <mergeCell ref="B1:G1"/>
    <mergeCell ref="B2:G2"/>
    <mergeCell ref="D4:G4"/>
    <mergeCell ref="B5:B6"/>
    <mergeCell ref="C5:C6"/>
    <mergeCell ref="D5:E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Bk. wise 14122021</vt:lpstr>
      <vt:lpstr>Dist. wise 14122021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bobadmin</cp:lastModifiedBy>
  <cp:lastPrinted>2021-08-19T10:09:28Z</cp:lastPrinted>
  <dcterms:created xsi:type="dcterms:W3CDTF">2018-08-15T07:44:14Z</dcterms:created>
  <dcterms:modified xsi:type="dcterms:W3CDTF">2021-12-18T08:16:09Z</dcterms:modified>
</cp:coreProperties>
</file>